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ramcs\Downloads\"/>
    </mc:Choice>
  </mc:AlternateContent>
  <xr:revisionPtr revIDLastSave="0" documentId="13_ncr:1_{64EB56E2-8446-4FBC-B5A0-6050B69F66D6}" xr6:coauthVersionLast="45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2025" sheetId="31" r:id="rId1"/>
    <sheet name="2026" sheetId="34" r:id="rId2"/>
    <sheet name="2027" sheetId="35" r:id="rId3"/>
  </sheets>
  <definedNames>
    <definedName name="_xlnm.Print_Area" localSheetId="0">'2025'!$A$1:$O$19</definedName>
    <definedName name="_xlnm.Print_Area" localSheetId="1">'2026'!$A$1:$O$21</definedName>
    <definedName name="_xlnm.Print_Area" localSheetId="2">'2027'!$A$1:$O$21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4" i="35" l="1"/>
  <c r="M14" i="35"/>
  <c r="L14" i="35"/>
  <c r="K14" i="35"/>
  <c r="J14" i="35"/>
  <c r="I14" i="35"/>
  <c r="H14" i="35"/>
  <c r="G14" i="35"/>
  <c r="F14" i="35"/>
  <c r="E14" i="35"/>
  <c r="C14" i="35"/>
  <c r="O13" i="35"/>
  <c r="D13" i="35" s="1"/>
  <c r="O12" i="35"/>
  <c r="D12" i="35"/>
  <c r="O11" i="35"/>
  <c r="D11" i="35"/>
  <c r="O10" i="35"/>
  <c r="D10" i="35" s="1"/>
  <c r="O9" i="35"/>
  <c r="D9" i="35" s="1"/>
  <c r="O8" i="35"/>
  <c r="D8" i="35"/>
  <c r="O7" i="35"/>
  <c r="O14" i="35" s="1"/>
  <c r="D7" i="35"/>
  <c r="O6" i="35"/>
  <c r="D6" i="35" s="1"/>
  <c r="O5" i="35"/>
  <c r="D5" i="35"/>
  <c r="N14" i="34"/>
  <c r="M14" i="34"/>
  <c r="L14" i="34"/>
  <c r="K14" i="34"/>
  <c r="J14" i="34"/>
  <c r="I14" i="34"/>
  <c r="H14" i="34"/>
  <c r="G14" i="34"/>
  <c r="F14" i="34"/>
  <c r="E14" i="34"/>
  <c r="C14" i="34"/>
  <c r="O13" i="34"/>
  <c r="D13" i="34"/>
  <c r="O12" i="34"/>
  <c r="D12" i="34" s="1"/>
  <c r="O11" i="34"/>
  <c r="D11" i="34" s="1"/>
  <c r="O10" i="34"/>
  <c r="D10" i="34" s="1"/>
  <c r="O9" i="34"/>
  <c r="D9" i="34" s="1"/>
  <c r="O8" i="34"/>
  <c r="D8" i="34"/>
  <c r="O7" i="34"/>
  <c r="D7" i="34" s="1"/>
  <c r="O6" i="34"/>
  <c r="D6" i="34" s="1"/>
  <c r="O5" i="34"/>
  <c r="D5" i="34" s="1"/>
  <c r="O14" i="34" l="1"/>
  <c r="N14" i="31"/>
  <c r="M14" i="31"/>
  <c r="L14" i="31"/>
  <c r="K14" i="31"/>
  <c r="J14" i="31"/>
  <c r="I14" i="31"/>
  <c r="H14" i="31"/>
  <c r="G14" i="31"/>
  <c r="F14" i="31"/>
  <c r="E14" i="31"/>
  <c r="C14" i="31"/>
  <c r="O13" i="31"/>
  <c r="D13" i="31" s="1"/>
  <c r="O12" i="31"/>
  <c r="D12" i="31" s="1"/>
  <c r="O11" i="31"/>
  <c r="D11" i="31" s="1"/>
  <c r="O10" i="31"/>
  <c r="D10" i="31" s="1"/>
  <c r="O9" i="31"/>
  <c r="D9" i="31"/>
  <c r="O8" i="31"/>
  <c r="D8" i="31" s="1"/>
  <c r="O7" i="31"/>
  <c r="D7" i="31" s="1"/>
  <c r="O6" i="31"/>
  <c r="D6" i="31" s="1"/>
  <c r="O5" i="31"/>
  <c r="D5" i="31"/>
  <c r="O14" i="31" l="1"/>
</calcChain>
</file>

<file path=xl/sharedStrings.xml><?xml version="1.0" encoding="utf-8"?>
<sst xmlns="http://schemas.openxmlformats.org/spreadsheetml/2006/main" count="90" uniqueCount="33">
  <si>
    <t xml:space="preserve">Наименование муниципальной услуги 
(выполняемой работы)
</t>
  </si>
  <si>
    <t>ИТОГО:</t>
  </si>
  <si>
    <t>Величина базового норматива затрат на единицу услуги, руб.</t>
  </si>
  <si>
    <t>Базовый норматив затрат, непосредственно связанный с оказанием муниципальной услуги</t>
  </si>
  <si>
    <t>№п/п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</si>
  <si>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</si>
  <si>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</si>
  <si>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</si>
  <si>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 на общехозяйственные нужды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</si>
  <si>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</si>
  <si>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</si>
  <si>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</si>
  <si>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</si>
  <si>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</si>
  <si>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</si>
  <si>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</si>
  <si>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Объем муниципальных услуг (работ)</t>
  </si>
  <si>
    <t>Итого затраты, руб.</t>
  </si>
  <si>
    <t xml:space="preserve">
</t>
  </si>
  <si>
    <t xml:space="preserve">Реализация дополнительных образовательных программ спортивной подготовки по олимпийским видам спорта, плавание этап начальной подготовки </t>
  </si>
  <si>
    <t>Реализация дополнительных образовательных программ спортивной подготовки по олимпийским видам спорта, плавание учебно-тренировочный этап (спортивной специализации)</t>
  </si>
  <si>
    <t>Реализация дополнительных образовательных программ спортивной подготовки по олимпийским видам спорта,  легкая атлетика этап начальной подготовки</t>
  </si>
  <si>
    <t>Реализация дополнительных образовательных программ спортивной подготовки по олимпийским видам спорта,  легкая атлетика учебно-тренировочный этап (спортивной специализации)</t>
  </si>
  <si>
    <t xml:space="preserve">Реализация дополнительных образовательных программ спортивной подготовки по олимпийским видам спорта, футбол  этап начальной подготовки </t>
  </si>
  <si>
    <t xml:space="preserve">Реализация дополнительных образовательных программ спортивной подготовки по олимпийским видам спорта, футбол  учебно-тренировочный этап (спортивной специализации) </t>
  </si>
  <si>
    <t>Реализация дополнительных образовательных программ спортивной подготовки по неолимпийским видам спорта, подводный спорт этап начальной подготовки</t>
  </si>
  <si>
    <t xml:space="preserve">Реализация дополнительных образовательных программ спортивной подготовки по неолимпийским видам спорта, подводный спорт учебно-тренировочный этап (спортивной специализации) </t>
  </si>
  <si>
    <t xml:space="preserve">Расчет базовых нормативов затрат на 2025 год на оказание муниципальных услуг (выполнение работ) муниципального бюджетного учреждения дополнительного образования Спортивная школа "Сатурн"
</t>
  </si>
  <si>
    <t xml:space="preserve">Расчет базовых нормативов затрат на 2026 год на оказание муниципальных услуг (выполнение работ) муниципального бюджетного учреждения дополнительного образования Спортивная школа "Сатурн"
</t>
  </si>
  <si>
    <t xml:space="preserve">Расчет базовых нормативов затрат на 2027 год на оказание муниципальных услуг (выполнение работ) муниципального бюджетного учреждения дополнительного образования Спортивная школа "Сатурн"
</t>
  </si>
  <si>
    <t>Обеспечение доступа к объектам спорта муниципального округа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</si>
  <si>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</si>
  <si>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Приложение
к постановлению  Администрации
Раменского муниципального округа Московской области
от ________________    № 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</si>
</sst>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"/>
      <family val="1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/>
    <xf numFmtId="0" fontId="0" fillId="2" borderId="0" xfId="0" applyFill="1"/>
    <xf numFmtId="0" fontId="4" fillId="2" borderId="0" xfId="0" applyFont="1" applyFill="1"/>
    <xf numFmtId="164" fontId="0" fillId="2" borderId="0" xfId="0" applyNumberFormat="1" applyFill="1"/>
    <xf numFmtId="4" fontId="0" fillId="2" borderId="0" xfId="0" applyNumberFormat="1" applyFill="1"/>
    <xf numFmtId="0" fontId="3" fillId="2" borderId="0" xfId="0" applyFont="1" applyFill="1" applyAlignment="1">
      <alignment wrapText="1"/>
    </xf>
    <xf numFmtId="0" fontId="6" fillId="2" borderId="0" xfId="0" applyFont="1" applyFill="1"/>
    <xf numFmtId="0" fontId="5" fillId="2" borderId="0" xfId="0" applyFont="1" applyFill="1"/>
    <xf numFmtId="4" fontId="5" fillId="2" borderId="0" xfId="0" applyNumberFormat="1" applyFont="1" applyFill="1"/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/>
    <xf numFmtId="0" fontId="9" fillId="0" borderId="1" xfId="0" applyFont="1" applyBorder="1" applyAlignment="1">
      <alignment wrapText="1"/>
    </xf>
    <xf numFmtId="4" fontId="7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wrapText="1"/>
    </xf>
    <xf numFmtId="4" fontId="10" fillId="2" borderId="1" xfId="0" applyNumberFormat="1" applyFont="1" applyFill="1" applyBorder="1" applyAlignment="1">
      <alignment horizontal="center"/>
    </xf>
    <xf numFmtId="4" fontId="9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5" fontId="1" fillId="2" borderId="0" xfId="0" applyNumberFormat="1" applyFont="1" applyFill="1"/>
    <xf numFmtId="165" fontId="7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/>
    <xf numFmtId="165" fontId="0" fillId="2" borderId="0" xfId="0" applyNumberFormat="1" applyFill="1"/>
    <xf numFmtId="165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/>
    <xf numFmtId="0" fontId="3" fillId="2" borderId="0" xfId="0" applyFont="1" applyFill="1" applyAlignment="1">
      <alignment vertical="center" wrapText="1"/>
    </xf>
    <xf numFmtId="0" fontId="3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0" fillId="2" borderId="1" xfId="0" applyFill="1" applyBorder="1"/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/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1"/>
  <sheetViews>
    <sheetView view="pageBreakPreview" zoomScale="91" zoomScaleNormal="110" zoomScaleSheetLayoutView="91" workbookViewId="0">
      <selection activeCell="F6" sqref="F6"/>
    </sheetView>
  </sheetViews>
  <sheetFormatPr defaultRowHeight="15" x14ac:dyDescent="0.25"/>
  <cols>
    <col min="1" max="1" width="4" customWidth="1"/>
    <col min="2" max="2" width="15.140625" customWidth="1"/>
    <col min="3" max="3" width="10.28515625" customWidth="1"/>
    <col min="4" max="4" width="13.28515625" style="25" customWidth="1"/>
    <col min="5" max="5" width="14.85546875" style="3" customWidth="1"/>
    <col min="6" max="6" width="14.7109375" style="2" customWidth="1"/>
    <col min="7" max="7" width="14.85546875" style="2" customWidth="1"/>
    <col min="8" max="8" width="15.42578125" style="2" customWidth="1"/>
    <col min="9" max="9" width="16.5703125" style="8" customWidth="1"/>
    <col min="10" max="10" width="12.5703125" style="2" customWidth="1"/>
    <col min="11" max="11" width="13.7109375" customWidth="1"/>
    <col min="12" max="12" width="13.42578125" customWidth="1"/>
    <col min="13" max="13" width="14" customWidth="1"/>
    <col min="14" max="14" width="12.5703125" customWidth="1"/>
    <col min="15" max="15" width="22.5703125" customWidth="1"/>
    <col min="16" max="16" width="13.85546875" customWidth="1"/>
    <col min="17" max="17" width="13.5703125" customWidth="1"/>
    <col min="18" max="19" width="12.42578125" bestFit="1" customWidth="1"/>
    <col min="22" max="22" width="9.140625" style="2"/>
  </cols>
  <sheetData>
    <row r="1" spans="1:21" ht="77.25" customHeight="1" x14ac:dyDescent="0.25">
      <c r="A1" s="2"/>
      <c r="B1" s="1"/>
      <c r="C1" s="1"/>
      <c r="D1" s="21"/>
      <c r="E1" s="1"/>
      <c r="F1" s="1"/>
      <c r="G1" s="1"/>
      <c r="H1" s="1"/>
      <c r="I1" s="7"/>
      <c r="J1" s="1"/>
      <c r="K1" s="6" t="s">
        <v>18</v>
      </c>
      <c r="L1" s="6"/>
      <c r="M1" s="30" t="s">
        <v>32</v>
      </c>
      <c r="N1" s="30"/>
      <c r="O1" s="30"/>
      <c r="P1" s="2"/>
      <c r="Q1" s="2"/>
      <c r="R1" s="2"/>
      <c r="S1" s="2"/>
      <c r="T1" s="2"/>
      <c r="U1" s="2"/>
    </row>
    <row r="2" spans="1:21" ht="49.5" customHeight="1" x14ac:dyDescent="0.25">
      <c r="A2" s="31" t="s">
        <v>27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2"/>
      <c r="Q2" s="2"/>
      <c r="R2" s="2"/>
      <c r="S2" s="2"/>
      <c r="T2" s="2"/>
      <c r="U2" s="2"/>
    </row>
    <row r="3" spans="1:21" ht="42.75" customHeight="1" x14ac:dyDescent="0.25">
      <c r="A3" s="32" t="s">
        <v>4</v>
      </c>
      <c r="B3" s="32" t="s">
        <v>0</v>
      </c>
      <c r="C3" s="32" t="s">
        <v>16</v>
      </c>
      <c r="D3" s="35" t="s">
        <v>2</v>
      </c>
      <c r="E3" s="32" t="s">
        <v>3</v>
      </c>
      <c r="F3" s="37"/>
      <c r="G3" s="37"/>
      <c r="H3" s="32" t="s">
        <v>8</v>
      </c>
      <c r="I3" s="32"/>
      <c r="J3" s="32"/>
      <c r="K3" s="38"/>
      <c r="L3" s="38"/>
      <c r="M3" s="38"/>
      <c r="N3" s="38"/>
      <c r="O3" s="39" t="s">
        <v>17</v>
      </c>
      <c r="P3" s="2"/>
      <c r="Q3" s="2"/>
      <c r="R3" s="2"/>
      <c r="S3" s="2"/>
      <c r="T3" s="2"/>
      <c r="U3" s="2"/>
    </row>
    <row r="4" spans="1:21" ht="153" customHeight="1" x14ac:dyDescent="0.25">
      <c r="A4" s="33"/>
      <c r="B4" s="33"/>
      <c r="C4" s="34"/>
      <c r="D4" s="36"/>
      <c r="E4" s="19" t="s">
        <v>5</v>
      </c>
      <c r="F4" s="26" t="s">
        <v>6</v>
      </c>
      <c r="G4" s="26" t="s">
        <v>7</v>
      </c>
      <c r="H4" s="26" t="s">
        <v>9</v>
      </c>
      <c r="I4" s="19" t="s">
        <v>10</v>
      </c>
      <c r="J4" s="26" t="s">
        <v>11</v>
      </c>
      <c r="K4" s="26" t="s">
        <v>12</v>
      </c>
      <c r="L4" s="26" t="s">
        <v>13</v>
      </c>
      <c r="M4" s="26" t="s">
        <v>14</v>
      </c>
      <c r="N4" s="26" t="s">
        <v>15</v>
      </c>
      <c r="O4" s="40"/>
      <c r="P4" s="2"/>
      <c r="Q4" s="2"/>
      <c r="R4" s="2"/>
      <c r="S4" s="2"/>
      <c r="T4" s="2"/>
      <c r="U4" s="2"/>
    </row>
    <row r="5" spans="1:21" s="2" customFormat="1" ht="144.75" customHeight="1" x14ac:dyDescent="0.25">
      <c r="A5" s="10">
        <v>1</v>
      </c>
      <c r="B5" s="11" t="s">
        <v>19</v>
      </c>
      <c r="C5" s="20">
        <v>40</v>
      </c>
      <c r="D5" s="22">
        <f t="shared" ref="D5:D11" si="0">O5/C5</f>
        <v>94838.76999999999</v>
      </c>
      <c r="E5" s="15">
        <v>2422122.96</v>
      </c>
      <c r="F5" s="15"/>
      <c r="G5" s="15">
        <v>1371427.8400000001</v>
      </c>
      <c r="H5" s="15"/>
      <c r="I5" s="15"/>
      <c r="J5" s="15"/>
      <c r="K5" s="15"/>
      <c r="L5" s="15"/>
      <c r="M5" s="15"/>
      <c r="N5" s="15"/>
      <c r="O5" s="15">
        <f>E5+F5+G5+H5+I5+J5+K5+L5+M5+N5</f>
        <v>3793550.8</v>
      </c>
      <c r="Q5" s="4"/>
      <c r="R5" s="5"/>
    </row>
    <row r="6" spans="1:21" ht="162" customHeight="1" x14ac:dyDescent="0.25">
      <c r="A6" s="10">
        <v>2</v>
      </c>
      <c r="B6" s="12" t="s">
        <v>20</v>
      </c>
      <c r="C6" s="19">
        <v>105</v>
      </c>
      <c r="D6" s="22">
        <f t="shared" si="0"/>
        <v>106800.03</v>
      </c>
      <c r="E6" s="15">
        <v>6210583.2699999996</v>
      </c>
      <c r="F6" s="15"/>
      <c r="G6" s="15">
        <v>2610990.16</v>
      </c>
      <c r="H6" s="15"/>
      <c r="I6" s="15"/>
      <c r="J6" s="15"/>
      <c r="K6" s="15">
        <v>980895.96</v>
      </c>
      <c r="L6" s="15"/>
      <c r="M6" s="15"/>
      <c r="N6" s="15">
        <v>1411533.76</v>
      </c>
      <c r="O6" s="15">
        <f>E6+F6+G6+H6+I6+J6+K6+L6+M6+N6</f>
        <v>11214003.15</v>
      </c>
      <c r="P6" s="5"/>
      <c r="Q6" s="4"/>
      <c r="R6" s="5"/>
      <c r="S6" s="5"/>
      <c r="T6" s="2"/>
      <c r="U6" s="2"/>
    </row>
    <row r="7" spans="1:21" ht="137.25" customHeight="1" x14ac:dyDescent="0.25">
      <c r="A7" s="10">
        <v>3</v>
      </c>
      <c r="B7" s="12" t="s">
        <v>21</v>
      </c>
      <c r="C7" s="19">
        <v>64</v>
      </c>
      <c r="D7" s="22">
        <f t="shared" si="0"/>
        <v>56221.8</v>
      </c>
      <c r="E7" s="15">
        <v>2206504.62</v>
      </c>
      <c r="F7" s="15">
        <v>103853.58</v>
      </c>
      <c r="G7" s="15">
        <v>31153.35</v>
      </c>
      <c r="H7" s="15">
        <v>10402.1</v>
      </c>
      <c r="I7" s="15">
        <v>1235677.8799999999</v>
      </c>
      <c r="J7" s="15">
        <v>7268.94</v>
      </c>
      <c r="K7" s="15"/>
      <c r="L7" s="15">
        <v>2088.0300000000002</v>
      </c>
      <c r="M7" s="15">
        <v>1246.7</v>
      </c>
      <c r="N7" s="15"/>
      <c r="O7" s="15">
        <f>E7+F7+G7+H7+I7+J7+K7+L7+M7+N7</f>
        <v>3598195.2</v>
      </c>
      <c r="P7" s="5"/>
      <c r="Q7" s="4"/>
      <c r="R7" s="2"/>
      <c r="S7" s="2"/>
      <c r="T7" s="2"/>
      <c r="U7" s="2"/>
    </row>
    <row r="8" spans="1:21" ht="171.75" customHeight="1" x14ac:dyDescent="0.25">
      <c r="A8" s="10">
        <v>4</v>
      </c>
      <c r="B8" s="12" t="s">
        <v>22</v>
      </c>
      <c r="C8" s="19">
        <v>94</v>
      </c>
      <c r="D8" s="22">
        <f t="shared" si="0"/>
        <v>130135.13</v>
      </c>
      <c r="E8" s="15">
        <v>7109349.6299999999</v>
      </c>
      <c r="F8" s="15">
        <v>156603.70000000001</v>
      </c>
      <c r="G8" s="15">
        <v>102617.58</v>
      </c>
      <c r="H8" s="15">
        <v>16089.7</v>
      </c>
      <c r="I8" s="15">
        <v>2536470.2799999998</v>
      </c>
      <c r="J8" s="15">
        <v>10961.1</v>
      </c>
      <c r="K8" s="15">
        <v>941263.8</v>
      </c>
      <c r="L8" s="15">
        <v>3114.93</v>
      </c>
      <c r="M8" s="15">
        <v>1725.3</v>
      </c>
      <c r="N8" s="15">
        <v>1354506.2</v>
      </c>
      <c r="O8" s="15">
        <f t="shared" ref="O8" si="1">E8+F8+G8+H8+I8+J8+K8+L8+M8+N8</f>
        <v>12232702.220000001</v>
      </c>
      <c r="P8" s="5"/>
      <c r="Q8" s="4"/>
      <c r="R8" s="2"/>
      <c r="S8" s="2"/>
      <c r="T8" s="2"/>
      <c r="U8" s="2"/>
    </row>
    <row r="9" spans="1:21" ht="144" customHeight="1" x14ac:dyDescent="0.25">
      <c r="A9" s="10">
        <v>5</v>
      </c>
      <c r="B9" s="12" t="s">
        <v>23</v>
      </c>
      <c r="C9" s="19">
        <v>153</v>
      </c>
      <c r="D9" s="22">
        <f t="shared" si="0"/>
        <v>37915.919999999998</v>
      </c>
      <c r="E9" s="15">
        <v>2057460.78</v>
      </c>
      <c r="F9" s="15">
        <v>197815.2</v>
      </c>
      <c r="G9" s="15">
        <v>1410530.71</v>
      </c>
      <c r="H9" s="15">
        <v>20271.5</v>
      </c>
      <c r="I9" s="15">
        <v>2095704.2</v>
      </c>
      <c r="J9" s="15">
        <v>13845.6</v>
      </c>
      <c r="K9" s="15"/>
      <c r="L9" s="15">
        <v>3936.45</v>
      </c>
      <c r="M9" s="15">
        <v>1571.32</v>
      </c>
      <c r="N9" s="15"/>
      <c r="O9" s="15">
        <f>E9+F9+G9+H9+I9+J9+L9+M9</f>
        <v>5801135.7599999998</v>
      </c>
      <c r="P9" s="5"/>
      <c r="Q9" s="4"/>
      <c r="R9" s="2"/>
      <c r="S9" s="2"/>
      <c r="T9" s="2"/>
      <c r="U9" s="2"/>
    </row>
    <row r="10" spans="1:21" ht="153" customHeight="1" x14ac:dyDescent="0.25">
      <c r="A10" s="10">
        <v>6</v>
      </c>
      <c r="B10" s="12" t="s">
        <v>24</v>
      </c>
      <c r="C10" s="19">
        <v>256</v>
      </c>
      <c r="D10" s="22">
        <f>O10/C10</f>
        <v>78379.23</v>
      </c>
      <c r="E10" s="15">
        <v>11871705.58</v>
      </c>
      <c r="F10" s="15">
        <v>484644.96</v>
      </c>
      <c r="G10" s="15">
        <v>198067.56</v>
      </c>
      <c r="H10" s="15">
        <v>52414.2</v>
      </c>
      <c r="I10" s="15">
        <v>3566110.16</v>
      </c>
      <c r="J10" s="15">
        <v>33924.36</v>
      </c>
      <c r="K10" s="15">
        <v>2912963.76</v>
      </c>
      <c r="L10" s="15">
        <v>10337.459999999999</v>
      </c>
      <c r="M10" s="15">
        <v>5827.68</v>
      </c>
      <c r="N10" s="15">
        <v>929087.16</v>
      </c>
      <c r="O10" s="15">
        <f>E10+F10+G10+H10+I10+J10+K10+L10+M10+N10</f>
        <v>20065082.879999999</v>
      </c>
      <c r="P10" s="5"/>
      <c r="Q10" s="4"/>
      <c r="R10" s="2"/>
      <c r="S10" s="2"/>
      <c r="T10" s="2"/>
      <c r="U10" s="2"/>
    </row>
    <row r="11" spans="1:21" ht="145.5" customHeight="1" x14ac:dyDescent="0.25">
      <c r="A11" s="10">
        <v>7</v>
      </c>
      <c r="B11" s="12" t="s">
        <v>25</v>
      </c>
      <c r="C11" s="19">
        <v>31</v>
      </c>
      <c r="D11" s="22">
        <f t="shared" si="0"/>
        <v>55881.3</v>
      </c>
      <c r="E11" s="15">
        <v>1257593.72</v>
      </c>
      <c r="F11" s="15"/>
      <c r="G11" s="15">
        <v>474726.58</v>
      </c>
      <c r="H11" s="15"/>
      <c r="I11" s="15"/>
      <c r="J11" s="15"/>
      <c r="K11" s="15"/>
      <c r="L11" s="15"/>
      <c r="M11" s="15"/>
      <c r="N11" s="15"/>
      <c r="O11" s="15">
        <f>E11+F11+G11</f>
        <v>1732320.3</v>
      </c>
      <c r="P11" s="5"/>
      <c r="Q11" s="4"/>
      <c r="R11" s="2"/>
      <c r="S11" s="2"/>
      <c r="T11" s="2"/>
      <c r="U11" s="2"/>
    </row>
    <row r="12" spans="1:21" ht="171.75" customHeight="1" x14ac:dyDescent="0.25">
      <c r="A12" s="10">
        <v>8</v>
      </c>
      <c r="B12" s="12" t="s">
        <v>26</v>
      </c>
      <c r="C12" s="19">
        <v>11</v>
      </c>
      <c r="D12" s="22">
        <f>O12/C12</f>
        <v>213778.83</v>
      </c>
      <c r="E12" s="15">
        <v>1654950.92</v>
      </c>
      <c r="F12" s="15"/>
      <c r="G12" s="15">
        <v>346386.25</v>
      </c>
      <c r="H12" s="15"/>
      <c r="I12" s="15"/>
      <c r="J12" s="15"/>
      <c r="K12" s="15">
        <v>164876.48000000001</v>
      </c>
      <c r="L12" s="15"/>
      <c r="M12" s="15"/>
      <c r="N12" s="15">
        <v>185353.48</v>
      </c>
      <c r="O12" s="15">
        <f>E12+G12+K12+N12</f>
        <v>2351567.13</v>
      </c>
      <c r="P12" s="5"/>
      <c r="Q12" s="4"/>
      <c r="R12" s="2"/>
      <c r="S12" s="2"/>
      <c r="T12" s="2"/>
      <c r="U12" s="2"/>
    </row>
    <row r="13" spans="1:21" ht="140.25" customHeight="1" x14ac:dyDescent="0.25">
      <c r="A13" s="10">
        <v>9</v>
      </c>
      <c r="B13" s="12" t="s">
        <v>30</v>
      </c>
      <c r="C13" s="19">
        <v>6</v>
      </c>
      <c r="D13" s="22">
        <f>O13/C13</f>
        <v>9814765.3100000005</v>
      </c>
      <c r="E13" s="15"/>
      <c r="F13" s="15"/>
      <c r="G13" s="15">
        <v>8582363.6199999992</v>
      </c>
      <c r="H13" s="15">
        <v>6816364.6600000001</v>
      </c>
      <c r="I13" s="15">
        <v>41289711.450000003</v>
      </c>
      <c r="J13" s="15"/>
      <c r="K13" s="15"/>
      <c r="L13" s="15">
        <v>1410523.13</v>
      </c>
      <c r="M13" s="15">
        <v>789629</v>
      </c>
      <c r="N13" s="15"/>
      <c r="O13" s="15">
        <f>E13+F13+G13+H13+I13+J13+K13+L13+M13</f>
        <v>58888591.860000007</v>
      </c>
      <c r="P13" s="5"/>
      <c r="Q13" s="4"/>
      <c r="R13" s="2"/>
      <c r="S13" s="2"/>
      <c r="T13" s="2"/>
      <c r="U13" s="2"/>
    </row>
    <row r="14" spans="1:21" ht="23.25" customHeight="1" x14ac:dyDescent="0.25">
      <c r="A14" s="13"/>
      <c r="B14" s="14" t="s">
        <v>1</v>
      </c>
      <c r="C14" s="16">
        <f>SUM(C5:C13)</f>
        <v>760</v>
      </c>
      <c r="D14" s="23"/>
      <c r="E14" s="17">
        <f>SUM(E5:E13)</f>
        <v>34790271.480000004</v>
      </c>
      <c r="F14" s="17">
        <f>SUM(F5:F13)</f>
        <v>942917.44000000006</v>
      </c>
      <c r="G14" s="17">
        <f>G13+G12+G11+G10+G9+G8+G7+G6+G5</f>
        <v>15128263.649999999</v>
      </c>
      <c r="H14" s="17">
        <f>SUM(H5:H13)</f>
        <v>6915542.1600000001</v>
      </c>
      <c r="I14" s="27">
        <f t="shared" ref="I14:M14" si="2">I13+I12+I11+I10+I9+I8+I7+I6+I5</f>
        <v>50723673.970000006</v>
      </c>
      <c r="J14" s="17">
        <f>SUM(J5:J13)</f>
        <v>66000</v>
      </c>
      <c r="K14" s="17">
        <f>SUM(K5:K13)</f>
        <v>5000000</v>
      </c>
      <c r="L14" s="17">
        <f t="shared" si="2"/>
        <v>1429999.9999999998</v>
      </c>
      <c r="M14" s="17">
        <f t="shared" si="2"/>
        <v>800000</v>
      </c>
      <c r="N14" s="17">
        <f>SUM(N5:N13)</f>
        <v>3880480.6</v>
      </c>
      <c r="O14" s="18">
        <f>O5+O6+O7+O8+O9+O10+O11+O12+O13</f>
        <v>119677149.3</v>
      </c>
      <c r="P14" s="5"/>
      <c r="Q14" s="5"/>
      <c r="R14" s="5"/>
      <c r="S14" s="2"/>
      <c r="T14" s="2"/>
      <c r="U14" s="2"/>
    </row>
    <row r="15" spans="1:21" x14ac:dyDescent="0.25">
      <c r="A15" s="2"/>
      <c r="B15" s="2"/>
      <c r="C15" s="2"/>
      <c r="D15" s="24"/>
      <c r="E15" s="2"/>
      <c r="H15" s="5"/>
      <c r="K15" s="5"/>
      <c r="L15" s="2"/>
      <c r="M15" s="2"/>
      <c r="N15" s="2"/>
      <c r="O15" s="2"/>
      <c r="P15" s="5"/>
      <c r="Q15" s="2"/>
      <c r="R15" s="2"/>
      <c r="S15" s="2"/>
      <c r="T15" s="2"/>
      <c r="U15" s="2"/>
    </row>
    <row r="16" spans="1:21" x14ac:dyDescent="0.25">
      <c r="A16" s="2"/>
      <c r="B16" s="2"/>
      <c r="C16" s="2"/>
      <c r="D16" s="24"/>
      <c r="E16" s="5"/>
      <c r="F16" s="5"/>
      <c r="H16" s="5"/>
      <c r="I16" s="9"/>
      <c r="J16" s="5"/>
      <c r="K16" s="2"/>
      <c r="L16" s="5"/>
      <c r="M16" s="5"/>
      <c r="N16" s="5"/>
      <c r="O16" s="2"/>
      <c r="P16" s="5"/>
      <c r="Q16" s="2"/>
      <c r="R16" s="2"/>
      <c r="S16" s="2"/>
      <c r="T16" s="2"/>
      <c r="U16" s="2"/>
    </row>
    <row r="17" spans="1:21" x14ac:dyDescent="0.25">
      <c r="A17" s="2"/>
      <c r="B17" s="2"/>
      <c r="C17" s="2"/>
      <c r="D17" s="24"/>
      <c r="E17" s="2"/>
      <c r="K17" s="2"/>
      <c r="L17" s="2"/>
      <c r="M17" s="8"/>
      <c r="N17" s="2"/>
      <c r="O17" s="2"/>
      <c r="P17" s="2"/>
      <c r="Q17" s="2"/>
      <c r="R17" s="2"/>
      <c r="S17" s="2"/>
      <c r="T17" s="2"/>
      <c r="U17" s="2"/>
    </row>
    <row r="18" spans="1:21" x14ac:dyDescent="0.25">
      <c r="A18" s="2"/>
      <c r="B18" s="2"/>
      <c r="C18" s="2"/>
      <c r="D18" s="24"/>
      <c r="E18" s="2"/>
      <c r="K18" s="2"/>
      <c r="L18" s="5"/>
      <c r="M18" s="2"/>
      <c r="N18" s="2"/>
      <c r="O18" s="2"/>
      <c r="P18" s="2"/>
      <c r="Q18" s="2"/>
      <c r="R18" s="2"/>
      <c r="S18" s="2"/>
      <c r="T18" s="2"/>
      <c r="U18" s="2"/>
    </row>
    <row r="19" spans="1:21" x14ac:dyDescent="0.25">
      <c r="A19" s="2"/>
      <c r="B19" s="2"/>
      <c r="C19" s="2"/>
      <c r="D19" s="24"/>
      <c r="E19" s="2"/>
      <c r="H19" s="5"/>
      <c r="K19" s="2"/>
      <c r="L19" s="5"/>
      <c r="M19" s="2"/>
      <c r="N19" s="2"/>
      <c r="O19" s="2"/>
      <c r="P19" s="2"/>
      <c r="Q19" s="2"/>
      <c r="R19" s="2"/>
      <c r="S19" s="2"/>
      <c r="T19" s="2"/>
      <c r="U19" s="2"/>
    </row>
    <row r="20" spans="1:21" x14ac:dyDescent="0.25">
      <c r="A20" s="2"/>
      <c r="B20" s="2"/>
      <c r="C20" s="2"/>
      <c r="D20" s="24"/>
      <c r="E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x14ac:dyDescent="0.25">
      <c r="A21" s="2"/>
      <c r="B21" s="2"/>
      <c r="C21" s="2"/>
      <c r="D21" s="24"/>
      <c r="E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78740157480314965" right="0.78740157480314965" top="0.78740157480314965" bottom="0.78740157480314965" header="0.19685039370078741" footer="0.11811023622047244"/>
  <pageSetup paperSize="9" scale="62" fitToHeight="0" orientation="landscape" r:id="rId1"/>
  <colBreaks count="1" manualBreakCount="1">
    <brk id="15" max="2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3B91C-CB04-489D-A489-FD8C61865190}">
  <sheetPr>
    <pageSetUpPr fitToPage="1"/>
  </sheetPr>
  <dimension ref="A1:V21"/>
  <sheetViews>
    <sheetView view="pageBreakPreview" zoomScale="60" zoomScaleNormal="100" workbookViewId="0">
      <selection activeCell="H9" sqref="H9"/>
    </sheetView>
  </sheetViews>
  <sheetFormatPr defaultRowHeight="15" x14ac:dyDescent="0.25"/>
  <cols>
    <col min="1" max="1" width="4" customWidth="1"/>
    <col min="2" max="2" width="15.140625" customWidth="1"/>
    <col min="3" max="3" width="10.28515625" customWidth="1"/>
    <col min="4" max="4" width="10" customWidth="1"/>
    <col min="5" max="5" width="14.85546875" style="3" customWidth="1"/>
    <col min="6" max="6" width="14.7109375" style="2" customWidth="1"/>
    <col min="7" max="7" width="14.85546875" style="2" customWidth="1"/>
    <col min="8" max="8" width="15.42578125" style="2" customWidth="1"/>
    <col min="9" max="9" width="16.5703125" style="8" customWidth="1"/>
    <col min="10" max="10" width="12.5703125" style="2" customWidth="1"/>
    <col min="11" max="11" width="13.7109375" customWidth="1"/>
    <col min="12" max="12" width="13.42578125" customWidth="1"/>
    <col min="13" max="13" width="14" customWidth="1"/>
    <col min="14" max="14" width="12.5703125" customWidth="1"/>
    <col min="15" max="15" width="22.5703125" customWidth="1"/>
    <col min="16" max="16" width="13.85546875" customWidth="1"/>
    <col min="17" max="17" width="13.5703125" customWidth="1"/>
    <col min="18" max="19" width="12.42578125" bestFit="1" customWidth="1"/>
    <col min="22" max="22" width="9.140625" style="2"/>
  </cols>
  <sheetData>
    <row r="1" spans="1:21" ht="88.5" customHeight="1" x14ac:dyDescent="0.25">
      <c r="A1" s="2"/>
      <c r="B1" s="1"/>
      <c r="C1" s="1"/>
      <c r="D1" s="1"/>
      <c r="E1" s="1"/>
      <c r="F1" s="1"/>
      <c r="G1" s="1"/>
      <c r="H1" s="1"/>
      <c r="I1" s="7"/>
      <c r="J1" s="1"/>
      <c r="K1" s="6" t="s">
        <v>18</v>
      </c>
      <c r="L1" s="6"/>
      <c r="M1" s="30" t="s">
        <v>32</v>
      </c>
      <c r="N1" s="30"/>
      <c r="O1" s="30"/>
      <c r="P1" s="2"/>
      <c r="Q1" s="2"/>
      <c r="R1" s="2"/>
      <c r="S1" s="2"/>
      <c r="T1" s="2"/>
      <c r="U1" s="2"/>
    </row>
    <row r="2" spans="1:21" ht="72" customHeight="1" x14ac:dyDescent="0.25">
      <c r="A2" s="31" t="s">
        <v>28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2"/>
      <c r="Q2" s="2"/>
      <c r="R2" s="2"/>
      <c r="S2" s="2"/>
      <c r="T2" s="2"/>
      <c r="U2" s="2"/>
    </row>
    <row r="3" spans="1:21" ht="27.75" customHeight="1" x14ac:dyDescent="0.25">
      <c r="A3" s="32" t="s">
        <v>4</v>
      </c>
      <c r="B3" s="32" t="s">
        <v>0</v>
      </c>
      <c r="C3" s="32" t="s">
        <v>16</v>
      </c>
      <c r="D3" s="32" t="s">
        <v>2</v>
      </c>
      <c r="E3" s="32" t="s">
        <v>3</v>
      </c>
      <c r="F3" s="37"/>
      <c r="G3" s="37"/>
      <c r="H3" s="32" t="s">
        <v>8</v>
      </c>
      <c r="I3" s="32"/>
      <c r="J3" s="32"/>
      <c r="K3" s="38"/>
      <c r="L3" s="38"/>
      <c r="M3" s="38"/>
      <c r="N3" s="38"/>
      <c r="O3" s="39" t="s">
        <v>17</v>
      </c>
      <c r="P3" s="2"/>
      <c r="Q3" s="2"/>
      <c r="R3" s="2"/>
      <c r="S3" s="2"/>
      <c r="T3" s="2"/>
      <c r="U3" s="2"/>
    </row>
    <row r="4" spans="1:21" ht="132" x14ac:dyDescent="0.25">
      <c r="A4" s="33"/>
      <c r="B4" s="33"/>
      <c r="C4" s="34"/>
      <c r="D4" s="33"/>
      <c r="E4" s="19" t="s">
        <v>5</v>
      </c>
      <c r="F4" s="26" t="s">
        <v>6</v>
      </c>
      <c r="G4" s="26" t="s">
        <v>7</v>
      </c>
      <c r="H4" s="26" t="s">
        <v>9</v>
      </c>
      <c r="I4" s="19" t="s">
        <v>10</v>
      </c>
      <c r="J4" s="26" t="s">
        <v>11</v>
      </c>
      <c r="K4" s="26" t="s">
        <v>12</v>
      </c>
      <c r="L4" s="26" t="s">
        <v>13</v>
      </c>
      <c r="M4" s="26" t="s">
        <v>14</v>
      </c>
      <c r="N4" s="26" t="s">
        <v>15</v>
      </c>
      <c r="O4" s="40"/>
      <c r="P4" s="2"/>
      <c r="Q4" s="2"/>
      <c r="R4" s="2"/>
      <c r="S4" s="2"/>
      <c r="T4" s="2"/>
      <c r="U4" s="2"/>
    </row>
    <row r="5" spans="1:21" s="2" customFormat="1" ht="132" x14ac:dyDescent="0.25">
      <c r="A5" s="10">
        <v>1</v>
      </c>
      <c r="B5" s="11" t="s">
        <v>19</v>
      </c>
      <c r="C5" s="20">
        <v>52</v>
      </c>
      <c r="D5" s="28">
        <f t="shared" ref="D5:D13" si="0">O5/C5</f>
        <v>72952.899999999994</v>
      </c>
      <c r="E5" s="15">
        <v>2422122.96</v>
      </c>
      <c r="F5" s="15"/>
      <c r="G5" s="15">
        <v>1371427.8400000001</v>
      </c>
      <c r="H5" s="15"/>
      <c r="I5" s="15"/>
      <c r="J5" s="15"/>
      <c r="K5" s="15"/>
      <c r="L5" s="15"/>
      <c r="M5" s="15"/>
      <c r="N5" s="15"/>
      <c r="O5" s="15">
        <f>E5+F5+G5+H5+I5+J5+K5+L5+M5+N5</f>
        <v>3793550.8</v>
      </c>
      <c r="Q5" s="4"/>
      <c r="R5" s="5"/>
    </row>
    <row r="6" spans="1:21" ht="144" x14ac:dyDescent="0.25">
      <c r="A6" s="10">
        <v>2</v>
      </c>
      <c r="B6" s="12" t="s">
        <v>20</v>
      </c>
      <c r="C6" s="19">
        <v>99</v>
      </c>
      <c r="D6" s="28">
        <f t="shared" si="0"/>
        <v>113272.76999999999</v>
      </c>
      <c r="E6" s="15">
        <v>6210583.2699999996</v>
      </c>
      <c r="F6" s="15"/>
      <c r="G6" s="15">
        <v>2610991.2400000002</v>
      </c>
      <c r="H6" s="15"/>
      <c r="I6" s="15"/>
      <c r="J6" s="15"/>
      <c r="K6" s="15">
        <v>980895.96</v>
      </c>
      <c r="L6" s="15"/>
      <c r="M6" s="15"/>
      <c r="N6" s="15">
        <v>1411533.76</v>
      </c>
      <c r="O6" s="15">
        <f>E6+F6+G6+H6+I6+J6+K6+L6+M6+N6</f>
        <v>11214004.229999999</v>
      </c>
      <c r="P6" s="5"/>
      <c r="Q6" s="4"/>
      <c r="R6" s="5"/>
      <c r="S6" s="5"/>
      <c r="T6" s="2"/>
      <c r="U6" s="2"/>
    </row>
    <row r="7" spans="1:21" ht="132" x14ac:dyDescent="0.25">
      <c r="A7" s="10">
        <v>3</v>
      </c>
      <c r="B7" s="12" t="s">
        <v>21</v>
      </c>
      <c r="C7" s="19">
        <v>63</v>
      </c>
      <c r="D7" s="28">
        <f t="shared" si="0"/>
        <v>57114.200000000004</v>
      </c>
      <c r="E7" s="15">
        <v>2206504.62</v>
      </c>
      <c r="F7" s="15">
        <v>103852.98</v>
      </c>
      <c r="G7" s="15">
        <v>31153.35</v>
      </c>
      <c r="H7" s="15">
        <v>10402.1</v>
      </c>
      <c r="I7" s="15">
        <v>1235677.8799999999</v>
      </c>
      <c r="J7" s="15">
        <v>7268.94</v>
      </c>
      <c r="K7" s="15"/>
      <c r="L7" s="15">
        <v>2088.0300000000002</v>
      </c>
      <c r="M7" s="15">
        <v>1246.7</v>
      </c>
      <c r="N7" s="15"/>
      <c r="O7" s="15">
        <f>E7+F7+G7+H7+I7+J7+K7+L7+M7+N7</f>
        <v>3598194.6</v>
      </c>
      <c r="P7" s="5"/>
      <c r="Q7" s="4"/>
      <c r="R7" s="2"/>
      <c r="S7" s="2"/>
      <c r="T7" s="2"/>
      <c r="U7" s="2"/>
    </row>
    <row r="8" spans="1:21" ht="156" x14ac:dyDescent="0.25">
      <c r="A8" s="10">
        <v>4</v>
      </c>
      <c r="B8" s="12" t="s">
        <v>22</v>
      </c>
      <c r="C8" s="19">
        <v>95</v>
      </c>
      <c r="D8" s="28">
        <f t="shared" si="0"/>
        <v>128765.29000000001</v>
      </c>
      <c r="E8" s="15">
        <v>7109349.6299999999</v>
      </c>
      <c r="F8" s="15">
        <v>156603.70000000001</v>
      </c>
      <c r="G8" s="15">
        <v>102617.91</v>
      </c>
      <c r="H8" s="15">
        <v>16089.7</v>
      </c>
      <c r="I8" s="15">
        <v>2536470.2799999998</v>
      </c>
      <c r="J8" s="15">
        <v>10961.1</v>
      </c>
      <c r="K8" s="15">
        <v>941263.8</v>
      </c>
      <c r="L8" s="15">
        <v>3114.93</v>
      </c>
      <c r="M8" s="15">
        <v>1725.3</v>
      </c>
      <c r="N8" s="15">
        <v>1354506.2</v>
      </c>
      <c r="O8" s="15">
        <f t="shared" ref="O8" si="1">E8+F8+G8+H8+I8+J8+K8+L8+M8+N8</f>
        <v>12232702.550000001</v>
      </c>
      <c r="P8" s="5"/>
      <c r="Q8" s="4"/>
      <c r="R8" s="2"/>
      <c r="S8" s="2"/>
      <c r="T8" s="2"/>
      <c r="U8" s="2"/>
    </row>
    <row r="9" spans="1:21" ht="132" x14ac:dyDescent="0.25">
      <c r="A9" s="10">
        <v>5</v>
      </c>
      <c r="B9" s="12" t="s">
        <v>23</v>
      </c>
      <c r="C9" s="19">
        <v>120</v>
      </c>
      <c r="D9" s="28">
        <f t="shared" si="0"/>
        <v>37915.920000000006</v>
      </c>
      <c r="E9" s="15">
        <v>2057460.78</v>
      </c>
      <c r="F9" s="15">
        <v>197815.2</v>
      </c>
      <c r="G9" s="15">
        <v>159305.35</v>
      </c>
      <c r="H9" s="15">
        <v>20271.5</v>
      </c>
      <c r="I9" s="15">
        <v>2095704.2</v>
      </c>
      <c r="J9" s="15">
        <v>13845.6</v>
      </c>
      <c r="K9" s="15"/>
      <c r="L9" s="15">
        <v>3936.45</v>
      </c>
      <c r="M9" s="15">
        <v>1571.32</v>
      </c>
      <c r="N9" s="15"/>
      <c r="O9" s="15">
        <f>E9+F9+G9+H9+I9+J9+L9+M9</f>
        <v>4549910.4000000004</v>
      </c>
      <c r="P9" s="5"/>
      <c r="Q9" s="4"/>
      <c r="R9" s="2"/>
      <c r="S9" s="2"/>
      <c r="T9" s="2"/>
      <c r="U9" s="2"/>
    </row>
    <row r="10" spans="1:21" ht="144" x14ac:dyDescent="0.25">
      <c r="A10" s="10">
        <v>6</v>
      </c>
      <c r="B10" s="12" t="s">
        <v>24</v>
      </c>
      <c r="C10" s="19">
        <v>294</v>
      </c>
      <c r="D10" s="28">
        <f>O10/C10</f>
        <v>78379.23000000001</v>
      </c>
      <c r="E10" s="15">
        <v>11871705.58</v>
      </c>
      <c r="F10" s="15">
        <v>484644.96</v>
      </c>
      <c r="G10" s="15">
        <v>198233.18</v>
      </c>
      <c r="H10" s="15">
        <v>52414.2</v>
      </c>
      <c r="I10" s="15">
        <v>3566110.16</v>
      </c>
      <c r="J10" s="15">
        <v>33924.36</v>
      </c>
      <c r="K10" s="15">
        <v>2912963.76</v>
      </c>
      <c r="L10" s="15">
        <v>10337.459999999999</v>
      </c>
      <c r="M10" s="15">
        <v>5827.68</v>
      </c>
      <c r="N10" s="15">
        <v>3907332.28</v>
      </c>
      <c r="O10" s="15">
        <f>E10+F10+G10+H10+I10+J10+K10+L10+M10+N10</f>
        <v>23043493.620000001</v>
      </c>
      <c r="P10" s="5"/>
      <c r="Q10" s="4"/>
      <c r="R10" s="2"/>
      <c r="S10" s="2"/>
      <c r="T10" s="2"/>
      <c r="U10" s="2"/>
    </row>
    <row r="11" spans="1:21" ht="132" x14ac:dyDescent="0.25">
      <c r="A11" s="10">
        <v>7</v>
      </c>
      <c r="B11" s="12" t="s">
        <v>25</v>
      </c>
      <c r="C11" s="19">
        <v>18</v>
      </c>
      <c r="D11" s="28">
        <f t="shared" si="0"/>
        <v>96240.01999999999</v>
      </c>
      <c r="E11" s="15">
        <v>1257593.72</v>
      </c>
      <c r="F11" s="15"/>
      <c r="G11" s="15">
        <v>474726.64</v>
      </c>
      <c r="H11" s="15"/>
      <c r="I11" s="15"/>
      <c r="J11" s="15"/>
      <c r="K11" s="15"/>
      <c r="L11" s="15"/>
      <c r="M11" s="15"/>
      <c r="N11" s="15"/>
      <c r="O11" s="15">
        <f>E11+F11+G11</f>
        <v>1732320.3599999999</v>
      </c>
      <c r="P11" s="5"/>
      <c r="Q11" s="4"/>
      <c r="R11" s="2"/>
      <c r="S11" s="2"/>
      <c r="T11" s="2"/>
      <c r="U11" s="2"/>
    </row>
    <row r="12" spans="1:21" ht="156" x14ac:dyDescent="0.25">
      <c r="A12" s="10">
        <v>8</v>
      </c>
      <c r="B12" s="12" t="s">
        <v>26</v>
      </c>
      <c r="C12" s="19">
        <v>13</v>
      </c>
      <c r="D12" s="28">
        <f>O12/C12</f>
        <v>180888.88</v>
      </c>
      <c r="E12" s="15">
        <v>1654950.92</v>
      </c>
      <c r="F12" s="15"/>
      <c r="G12" s="15">
        <v>346374.56</v>
      </c>
      <c r="H12" s="15"/>
      <c r="I12" s="15"/>
      <c r="J12" s="15"/>
      <c r="K12" s="15">
        <v>164876.48000000001</v>
      </c>
      <c r="L12" s="15"/>
      <c r="M12" s="15"/>
      <c r="N12" s="15">
        <v>185353.48</v>
      </c>
      <c r="O12" s="15">
        <f>E12+G12+K12+N12</f>
        <v>2351555.44</v>
      </c>
      <c r="P12" s="5"/>
      <c r="Q12" s="4"/>
      <c r="R12" s="2"/>
      <c r="S12" s="2"/>
      <c r="T12" s="2"/>
      <c r="U12" s="2"/>
    </row>
    <row r="13" spans="1:21" ht="132" x14ac:dyDescent="0.25">
      <c r="A13" s="10">
        <v>9</v>
      </c>
      <c r="B13" s="12" t="s">
        <v>31</v>
      </c>
      <c r="C13" s="19">
        <v>41198</v>
      </c>
      <c r="D13" s="28">
        <f t="shared" si="0"/>
        <v>1493.5000000000002</v>
      </c>
      <c r="E13" s="15"/>
      <c r="F13" s="15"/>
      <c r="G13" s="15">
        <v>9440354.2100000009</v>
      </c>
      <c r="H13" s="15">
        <v>6816364.6600000001</v>
      </c>
      <c r="I13" s="15">
        <v>43072342</v>
      </c>
      <c r="J13" s="15"/>
      <c r="K13" s="15"/>
      <c r="L13" s="15">
        <v>1410523.13</v>
      </c>
      <c r="M13" s="15">
        <v>789629</v>
      </c>
      <c r="N13" s="15"/>
      <c r="O13" s="15">
        <f>E13+F13+G13+H13+I13+J13+K13+L13+M13</f>
        <v>61529213.000000007</v>
      </c>
      <c r="P13" s="5"/>
      <c r="Q13" s="4"/>
      <c r="R13" s="2"/>
      <c r="S13" s="2"/>
      <c r="T13" s="2"/>
      <c r="U13" s="2"/>
    </row>
    <row r="14" spans="1:21" x14ac:dyDescent="0.25">
      <c r="A14" s="13"/>
      <c r="B14" s="14" t="s">
        <v>1</v>
      </c>
      <c r="C14" s="16">
        <f>SUM(C5:C13)</f>
        <v>41952</v>
      </c>
      <c r="D14" s="29"/>
      <c r="E14" s="17">
        <f>SUM(E5:E13)</f>
        <v>34790271.480000004</v>
      </c>
      <c r="F14" s="17">
        <f>SUM(F5:F13)</f>
        <v>942916.84000000008</v>
      </c>
      <c r="G14" s="17">
        <f>G13+G12+G11+G10+G9+G8+G7+G6+G5</f>
        <v>14735184.280000001</v>
      </c>
      <c r="H14" s="17">
        <f>SUM(H5:H13)</f>
        <v>6915542.1600000001</v>
      </c>
      <c r="I14" s="17">
        <f t="shared" ref="I14:M14" si="2">I13+I12+I11+I10+I9+I8+I7+I6+I5</f>
        <v>52506304.520000003</v>
      </c>
      <c r="J14" s="17">
        <f>SUM(J5:J13)</f>
        <v>66000</v>
      </c>
      <c r="K14" s="17">
        <f>SUM(K5:K13)</f>
        <v>5000000</v>
      </c>
      <c r="L14" s="17">
        <f t="shared" si="2"/>
        <v>1429999.9999999998</v>
      </c>
      <c r="M14" s="17">
        <f t="shared" si="2"/>
        <v>800000</v>
      </c>
      <c r="N14" s="17">
        <f>SUM(N5:N13)</f>
        <v>6858725.7200000007</v>
      </c>
      <c r="O14" s="18">
        <f>O5+O6+O7+O8+O9+O10+O11+O12+O13</f>
        <v>124044945</v>
      </c>
      <c r="P14" s="5"/>
      <c r="Q14" s="5"/>
      <c r="R14" s="5"/>
      <c r="S14" s="2"/>
      <c r="T14" s="2"/>
      <c r="U14" s="2"/>
    </row>
    <row r="15" spans="1:21" x14ac:dyDescent="0.25">
      <c r="A15" s="2"/>
      <c r="B15" s="2"/>
      <c r="C15" s="2"/>
      <c r="D15" s="2"/>
      <c r="E15" s="2"/>
      <c r="H15" s="5"/>
      <c r="K15" s="5"/>
      <c r="L15" s="2"/>
      <c r="M15" s="2"/>
      <c r="N15" s="2"/>
      <c r="O15" s="2"/>
      <c r="P15" s="5"/>
      <c r="Q15" s="2"/>
      <c r="R15" s="2"/>
      <c r="S15" s="2"/>
      <c r="T15" s="2"/>
      <c r="U15" s="2"/>
    </row>
    <row r="16" spans="1:21" x14ac:dyDescent="0.25">
      <c r="A16" s="2"/>
      <c r="B16" s="2"/>
      <c r="C16" s="2"/>
      <c r="D16" s="2"/>
      <c r="E16" s="5"/>
      <c r="F16" s="5"/>
      <c r="H16" s="5"/>
      <c r="I16" s="9"/>
      <c r="J16" s="5"/>
      <c r="K16" s="2"/>
      <c r="L16" s="5"/>
      <c r="M16" s="5"/>
      <c r="N16" s="5"/>
      <c r="O16" s="2"/>
      <c r="P16" s="5"/>
      <c r="Q16" s="2"/>
      <c r="R16" s="2"/>
      <c r="S16" s="2"/>
      <c r="T16" s="2"/>
      <c r="U16" s="2"/>
    </row>
    <row r="17" spans="1:21" x14ac:dyDescent="0.25">
      <c r="A17" s="2"/>
      <c r="B17" s="2"/>
      <c r="C17" s="2"/>
      <c r="D17" s="2"/>
      <c r="E17" s="2"/>
      <c r="K17" s="2"/>
      <c r="L17" s="2"/>
      <c r="M17" s="8"/>
      <c r="N17" s="2"/>
      <c r="O17" s="2"/>
      <c r="P17" s="2"/>
      <c r="Q17" s="2"/>
      <c r="R17" s="2"/>
      <c r="S17" s="2"/>
      <c r="T17" s="2"/>
      <c r="U17" s="2"/>
    </row>
    <row r="18" spans="1:21" x14ac:dyDescent="0.25">
      <c r="A18" s="2"/>
      <c r="B18" s="2"/>
      <c r="C18" s="2"/>
      <c r="D18" s="2"/>
      <c r="E18" s="2"/>
      <c r="K18" s="2"/>
      <c r="L18" s="5"/>
      <c r="M18" s="2"/>
      <c r="N18" s="2"/>
      <c r="O18" s="2"/>
      <c r="P18" s="2"/>
      <c r="Q18" s="2"/>
      <c r="R18" s="2"/>
      <c r="S18" s="2"/>
      <c r="T18" s="2"/>
      <c r="U18" s="2"/>
    </row>
    <row r="19" spans="1:21" x14ac:dyDescent="0.25">
      <c r="A19" s="2"/>
      <c r="B19" s="2"/>
      <c r="C19" s="2"/>
      <c r="D19" s="2"/>
      <c r="E19" s="2"/>
      <c r="H19" s="5"/>
      <c r="K19" s="2"/>
      <c r="L19" s="5"/>
      <c r="M19" s="2"/>
      <c r="N19" s="2"/>
      <c r="O19" s="2"/>
      <c r="P19" s="2"/>
      <c r="Q19" s="2"/>
      <c r="R19" s="2"/>
      <c r="S19" s="2"/>
      <c r="T19" s="2"/>
      <c r="U19" s="2"/>
    </row>
    <row r="20" spans="1:21" x14ac:dyDescent="0.25">
      <c r="A20" s="2"/>
      <c r="B20" s="2"/>
      <c r="C20" s="2"/>
      <c r="D20" s="2"/>
      <c r="E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x14ac:dyDescent="0.25">
      <c r="A21" s="2"/>
      <c r="B21" s="2"/>
      <c r="C21" s="2"/>
      <c r="D21" s="2"/>
      <c r="E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7" right="0.7" top="0.75" bottom="0.75" header="0.3" footer="0.3"/>
  <pageSetup paperSize="9" scale="6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54FCC-27F6-4399-96BE-0A941B1E8FB1}">
  <sheetPr>
    <pageSetUpPr fitToPage="1"/>
  </sheetPr>
  <dimension ref="A1:V21"/>
  <sheetViews>
    <sheetView tabSelected="1" view="pageBreakPreview" zoomScale="60" zoomScaleNormal="100" workbookViewId="0">
      <selection activeCell="M5" sqref="M5"/>
    </sheetView>
  </sheetViews>
  <sheetFormatPr defaultRowHeight="15" x14ac:dyDescent="0.25"/>
  <cols>
    <col min="1" max="1" width="4" customWidth="1"/>
    <col min="2" max="2" width="15.140625" customWidth="1"/>
    <col min="3" max="3" width="10.28515625" customWidth="1"/>
    <col min="4" max="4" width="10" customWidth="1"/>
    <col min="5" max="5" width="14.85546875" style="3" customWidth="1"/>
    <col min="6" max="6" width="14.7109375" style="2" customWidth="1"/>
    <col min="7" max="7" width="14.85546875" style="2" customWidth="1"/>
    <col min="8" max="8" width="15.42578125" style="2" customWidth="1"/>
    <col min="9" max="9" width="16.5703125" style="8" customWidth="1"/>
    <col min="10" max="10" width="12.5703125" style="2" customWidth="1"/>
    <col min="11" max="11" width="13.7109375" customWidth="1"/>
    <col min="12" max="12" width="13.42578125" customWidth="1"/>
    <col min="13" max="13" width="14" customWidth="1"/>
    <col min="14" max="14" width="12.5703125" customWidth="1"/>
    <col min="15" max="15" width="22.5703125" customWidth="1"/>
    <col min="16" max="16" width="13.85546875" customWidth="1"/>
    <col min="17" max="17" width="13.5703125" customWidth="1"/>
    <col min="18" max="19" width="12.42578125" bestFit="1" customWidth="1"/>
    <col min="22" max="22" width="9.140625" style="2"/>
  </cols>
  <sheetData>
    <row r="1" spans="1:21" ht="88.5" customHeight="1" x14ac:dyDescent="0.25">
      <c r="A1" s="2"/>
      <c r="B1" s="1"/>
      <c r="C1" s="1"/>
      <c r="D1" s="1"/>
      <c r="E1" s="1"/>
      <c r="F1" s="1"/>
      <c r="G1" s="1"/>
      <c r="H1" s="1"/>
      <c r="I1" s="7"/>
      <c r="J1" s="1"/>
      <c r="K1" s="6" t="s">
        <v>18</v>
      </c>
      <c r="L1" s="6"/>
      <c r="M1" s="30" t="s">
        <v>32</v>
      </c>
      <c r="N1" s="30"/>
      <c r="O1" s="30"/>
      <c r="P1" s="2"/>
      <c r="Q1" s="2"/>
      <c r="R1" s="2"/>
      <c r="S1" s="2"/>
      <c r="T1" s="2"/>
      <c r="U1" s="2"/>
    </row>
    <row r="2" spans="1:21" ht="64.5" customHeight="1" x14ac:dyDescent="0.25">
      <c r="A2" s="31" t="s">
        <v>29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2"/>
      <c r="Q2" s="2"/>
      <c r="R2" s="2"/>
      <c r="S2" s="2"/>
      <c r="T2" s="2"/>
      <c r="U2" s="2"/>
    </row>
    <row r="3" spans="1:21" ht="27.75" customHeight="1" x14ac:dyDescent="0.25">
      <c r="A3" s="32" t="s">
        <v>4</v>
      </c>
      <c r="B3" s="32" t="s">
        <v>0</v>
      </c>
      <c r="C3" s="32" t="s">
        <v>16</v>
      </c>
      <c r="D3" s="32" t="s">
        <v>2</v>
      </c>
      <c r="E3" s="32" t="s">
        <v>3</v>
      </c>
      <c r="F3" s="37"/>
      <c r="G3" s="37"/>
      <c r="H3" s="32" t="s">
        <v>8</v>
      </c>
      <c r="I3" s="32"/>
      <c r="J3" s="32"/>
      <c r="K3" s="38"/>
      <c r="L3" s="38"/>
      <c r="M3" s="38"/>
      <c r="N3" s="38"/>
      <c r="O3" s="39" t="s">
        <v>17</v>
      </c>
      <c r="P3" s="2"/>
      <c r="Q3" s="2"/>
      <c r="R3" s="2"/>
      <c r="S3" s="2"/>
      <c r="T3" s="2"/>
      <c r="U3" s="2"/>
    </row>
    <row r="4" spans="1:21" ht="132" x14ac:dyDescent="0.25">
      <c r="A4" s="33"/>
      <c r="B4" s="33"/>
      <c r="C4" s="34"/>
      <c r="D4" s="33"/>
      <c r="E4" s="19" t="s">
        <v>5</v>
      </c>
      <c r="F4" s="26" t="s">
        <v>6</v>
      </c>
      <c r="G4" s="26" t="s">
        <v>7</v>
      </c>
      <c r="H4" s="26" t="s">
        <v>9</v>
      </c>
      <c r="I4" s="19" t="s">
        <v>10</v>
      </c>
      <c r="J4" s="26" t="s">
        <v>11</v>
      </c>
      <c r="K4" s="26" t="s">
        <v>12</v>
      </c>
      <c r="L4" s="26" t="s">
        <v>13</v>
      </c>
      <c r="M4" s="26" t="s">
        <v>14</v>
      </c>
      <c r="N4" s="26" t="s">
        <v>15</v>
      </c>
      <c r="O4" s="40"/>
      <c r="P4" s="2"/>
      <c r="Q4" s="2"/>
      <c r="R4" s="2"/>
      <c r="S4" s="2"/>
      <c r="T4" s="2"/>
      <c r="U4" s="2"/>
    </row>
    <row r="5" spans="1:21" s="2" customFormat="1" ht="132" x14ac:dyDescent="0.25">
      <c r="A5" s="10">
        <v>1</v>
      </c>
      <c r="B5" s="11" t="s">
        <v>19</v>
      </c>
      <c r="C5" s="20">
        <v>52</v>
      </c>
      <c r="D5" s="28">
        <f t="shared" ref="D5:D13" si="0">O5/C5</f>
        <v>72952.899999999994</v>
      </c>
      <c r="E5" s="15">
        <v>2422122.96</v>
      </c>
      <c r="F5" s="15"/>
      <c r="G5" s="15">
        <v>1371427.8400000001</v>
      </c>
      <c r="H5" s="15"/>
      <c r="I5" s="15"/>
      <c r="J5" s="15"/>
      <c r="K5" s="15"/>
      <c r="L5" s="15"/>
      <c r="M5" s="15"/>
      <c r="N5" s="15"/>
      <c r="O5" s="15">
        <f>E5+F5+G5+H5+I5+J5+K5+L5+M5+N5</f>
        <v>3793550.8</v>
      </c>
      <c r="Q5" s="4"/>
      <c r="R5" s="5"/>
    </row>
    <row r="6" spans="1:21" ht="144" x14ac:dyDescent="0.25">
      <c r="A6" s="10">
        <v>2</v>
      </c>
      <c r="B6" s="12" t="s">
        <v>20</v>
      </c>
      <c r="C6" s="19">
        <v>99</v>
      </c>
      <c r="D6" s="28">
        <f t="shared" si="0"/>
        <v>113272.76999999999</v>
      </c>
      <c r="E6" s="15">
        <v>6210583.2699999996</v>
      </c>
      <c r="F6" s="15"/>
      <c r="G6" s="15">
        <v>2610991.2400000002</v>
      </c>
      <c r="H6" s="15"/>
      <c r="I6" s="15"/>
      <c r="J6" s="15"/>
      <c r="K6" s="15">
        <v>980895.96</v>
      </c>
      <c r="L6" s="15"/>
      <c r="M6" s="15"/>
      <c r="N6" s="15">
        <v>1411533.76</v>
      </c>
      <c r="O6" s="15">
        <f>E6+F6+G6+H6+I6+J6+K6+L6+M6+N6</f>
        <v>11214004.229999999</v>
      </c>
      <c r="P6" s="5"/>
      <c r="Q6" s="4"/>
      <c r="R6" s="5"/>
      <c r="S6" s="5"/>
      <c r="T6" s="2"/>
      <c r="U6" s="2"/>
    </row>
    <row r="7" spans="1:21" ht="132" x14ac:dyDescent="0.25">
      <c r="A7" s="10">
        <v>3</v>
      </c>
      <c r="B7" s="12" t="s">
        <v>21</v>
      </c>
      <c r="C7" s="19">
        <v>63</v>
      </c>
      <c r="D7" s="28">
        <f t="shared" si="0"/>
        <v>57114.200000000004</v>
      </c>
      <c r="E7" s="15">
        <v>2206504.62</v>
      </c>
      <c r="F7" s="15">
        <v>103852.98</v>
      </c>
      <c r="G7" s="15">
        <v>31153.35</v>
      </c>
      <c r="H7" s="15">
        <v>10402.1</v>
      </c>
      <c r="I7" s="15">
        <v>1235677.8799999999</v>
      </c>
      <c r="J7" s="15">
        <v>7268.94</v>
      </c>
      <c r="K7" s="15"/>
      <c r="L7" s="15">
        <v>2088.0300000000002</v>
      </c>
      <c r="M7" s="15">
        <v>1246.7</v>
      </c>
      <c r="N7" s="15"/>
      <c r="O7" s="15">
        <f>E7+F7+G7+H7+I7+J7+K7+L7+M7+N7</f>
        <v>3598194.6</v>
      </c>
      <c r="P7" s="5"/>
      <c r="Q7" s="4"/>
      <c r="R7" s="2"/>
      <c r="S7" s="2"/>
      <c r="T7" s="2"/>
      <c r="U7" s="2"/>
    </row>
    <row r="8" spans="1:21" ht="156" x14ac:dyDescent="0.25">
      <c r="A8" s="10">
        <v>4</v>
      </c>
      <c r="B8" s="12" t="s">
        <v>22</v>
      </c>
      <c r="C8" s="19">
        <v>95</v>
      </c>
      <c r="D8" s="28">
        <f t="shared" si="0"/>
        <v>128765.29000000001</v>
      </c>
      <c r="E8" s="15">
        <v>7109349.6299999999</v>
      </c>
      <c r="F8" s="15">
        <v>156603.70000000001</v>
      </c>
      <c r="G8" s="15">
        <v>102617.91</v>
      </c>
      <c r="H8" s="15">
        <v>16089.7</v>
      </c>
      <c r="I8" s="15">
        <v>2536470.2799999998</v>
      </c>
      <c r="J8" s="15">
        <v>10961.1</v>
      </c>
      <c r="K8" s="15">
        <v>941263.8</v>
      </c>
      <c r="L8" s="15">
        <v>3114.93</v>
      </c>
      <c r="M8" s="15">
        <v>1725.3</v>
      </c>
      <c r="N8" s="15">
        <v>1354506.2</v>
      </c>
      <c r="O8" s="15">
        <f t="shared" ref="O8" si="1">E8+F8+G8+H8+I8+J8+K8+L8+M8+N8</f>
        <v>12232702.550000001</v>
      </c>
      <c r="P8" s="5"/>
      <c r="Q8" s="4"/>
      <c r="R8" s="2"/>
      <c r="S8" s="2"/>
      <c r="T8" s="2"/>
      <c r="U8" s="2"/>
    </row>
    <row r="9" spans="1:21" ht="132" x14ac:dyDescent="0.25">
      <c r="A9" s="10">
        <v>5</v>
      </c>
      <c r="B9" s="12" t="s">
        <v>23</v>
      </c>
      <c r="C9" s="19">
        <v>120</v>
      </c>
      <c r="D9" s="28">
        <f t="shared" si="0"/>
        <v>37915.920000000006</v>
      </c>
      <c r="E9" s="15">
        <v>2057460.78</v>
      </c>
      <c r="F9" s="15">
        <v>197815.2</v>
      </c>
      <c r="G9" s="15">
        <v>159305.35</v>
      </c>
      <c r="H9" s="15">
        <v>20271.5</v>
      </c>
      <c r="I9" s="15">
        <v>2095704.2</v>
      </c>
      <c r="J9" s="15">
        <v>13845.6</v>
      </c>
      <c r="K9" s="15"/>
      <c r="L9" s="15">
        <v>3936.45</v>
      </c>
      <c r="M9" s="15">
        <v>1571.32</v>
      </c>
      <c r="N9" s="15"/>
      <c r="O9" s="15">
        <f>E9+F9+G9+H9+I9+J9+L9+M9</f>
        <v>4549910.4000000004</v>
      </c>
      <c r="P9" s="5"/>
      <c r="Q9" s="4"/>
      <c r="R9" s="2"/>
      <c r="S9" s="2"/>
      <c r="T9" s="2"/>
      <c r="U9" s="2"/>
    </row>
    <row r="10" spans="1:21" ht="144" x14ac:dyDescent="0.25">
      <c r="A10" s="10">
        <v>6</v>
      </c>
      <c r="B10" s="12" t="s">
        <v>24</v>
      </c>
      <c r="C10" s="19">
        <v>294</v>
      </c>
      <c r="D10" s="28">
        <f>O10/C10</f>
        <v>78379.23000000001</v>
      </c>
      <c r="E10" s="15">
        <v>11871705.58</v>
      </c>
      <c r="F10" s="15">
        <v>484644.96</v>
      </c>
      <c r="G10" s="15">
        <v>198233.18</v>
      </c>
      <c r="H10" s="15">
        <v>52414.2</v>
      </c>
      <c r="I10" s="15">
        <v>3566110.16</v>
      </c>
      <c r="J10" s="15">
        <v>33924.36</v>
      </c>
      <c r="K10" s="15">
        <v>2912963.76</v>
      </c>
      <c r="L10" s="15">
        <v>10337.459999999999</v>
      </c>
      <c r="M10" s="15">
        <v>5827.68</v>
      </c>
      <c r="N10" s="15">
        <v>3907332.28</v>
      </c>
      <c r="O10" s="15">
        <f>E10+F10+G10+H10+I10+J10+K10+L10+M10+N10</f>
        <v>23043493.620000001</v>
      </c>
      <c r="P10" s="5"/>
      <c r="Q10" s="4"/>
      <c r="R10" s="2"/>
      <c r="S10" s="2"/>
      <c r="T10" s="2"/>
      <c r="U10" s="2"/>
    </row>
    <row r="11" spans="1:21" ht="132" x14ac:dyDescent="0.25">
      <c r="A11" s="10">
        <v>7</v>
      </c>
      <c r="B11" s="12" t="s">
        <v>25</v>
      </c>
      <c r="C11" s="19">
        <v>18</v>
      </c>
      <c r="D11" s="28">
        <f t="shared" si="0"/>
        <v>96240.01999999999</v>
      </c>
      <c r="E11" s="15">
        <v>1257593.72</v>
      </c>
      <c r="F11" s="15"/>
      <c r="G11" s="15">
        <v>474726.64</v>
      </c>
      <c r="H11" s="15"/>
      <c r="I11" s="15"/>
      <c r="J11" s="15"/>
      <c r="K11" s="15"/>
      <c r="L11" s="15"/>
      <c r="M11" s="15"/>
      <c r="N11" s="15"/>
      <c r="O11" s="15">
        <f>E11+F11+G11</f>
        <v>1732320.3599999999</v>
      </c>
      <c r="P11" s="5"/>
      <c r="Q11" s="4"/>
      <c r="R11" s="2"/>
      <c r="S11" s="2"/>
      <c r="T11" s="2"/>
      <c r="U11" s="2"/>
    </row>
    <row r="12" spans="1:21" ht="156" x14ac:dyDescent="0.25">
      <c r="A12" s="10">
        <v>8</v>
      </c>
      <c r="B12" s="12" t="s">
        <v>26</v>
      </c>
      <c r="C12" s="19">
        <v>13</v>
      </c>
      <c r="D12" s="28">
        <f>O12/C12</f>
        <v>180888.88</v>
      </c>
      <c r="E12" s="15">
        <v>1654950.92</v>
      </c>
      <c r="F12" s="15"/>
      <c r="G12" s="15">
        <v>346374.56</v>
      </c>
      <c r="H12" s="15"/>
      <c r="I12" s="15"/>
      <c r="J12" s="15"/>
      <c r="K12" s="15">
        <v>164876.48000000001</v>
      </c>
      <c r="L12" s="15"/>
      <c r="M12" s="15"/>
      <c r="N12" s="15">
        <v>185353.48</v>
      </c>
      <c r="O12" s="15">
        <f>E12+G12+K12+N12</f>
        <v>2351555.44</v>
      </c>
      <c r="P12" s="5"/>
      <c r="Q12" s="4"/>
      <c r="R12" s="2"/>
      <c r="S12" s="2"/>
      <c r="T12" s="2"/>
      <c r="U12" s="2"/>
    </row>
    <row r="13" spans="1:21" ht="132" x14ac:dyDescent="0.25">
      <c r="A13" s="10">
        <v>9</v>
      </c>
      <c r="B13" s="12" t="s">
        <v>31</v>
      </c>
      <c r="C13" s="19">
        <v>41198</v>
      </c>
      <c r="D13" s="28">
        <f t="shared" si="0"/>
        <v>1493.5000000000002</v>
      </c>
      <c r="E13" s="15"/>
      <c r="F13" s="15"/>
      <c r="G13" s="15">
        <v>9440354.2100000009</v>
      </c>
      <c r="H13" s="15">
        <v>6816364.6600000001</v>
      </c>
      <c r="I13" s="15">
        <v>43072342</v>
      </c>
      <c r="J13" s="15"/>
      <c r="K13" s="15"/>
      <c r="L13" s="15">
        <v>1410523.13</v>
      </c>
      <c r="M13" s="15">
        <v>789629</v>
      </c>
      <c r="N13" s="15"/>
      <c r="O13" s="15">
        <f>E13+F13+G13+H13+I13+J13+K13+L13+M13</f>
        <v>61529213.000000007</v>
      </c>
      <c r="P13" s="5"/>
      <c r="Q13" s="4"/>
      <c r="R13" s="2"/>
      <c r="S13" s="2"/>
      <c r="T13" s="2"/>
      <c r="U13" s="2"/>
    </row>
    <row r="14" spans="1:21" x14ac:dyDescent="0.25">
      <c r="A14" s="13"/>
      <c r="B14" s="14" t="s">
        <v>1</v>
      </c>
      <c r="C14" s="16">
        <f>SUM(C5:C13)</f>
        <v>41952</v>
      </c>
      <c r="D14" s="29"/>
      <c r="E14" s="17">
        <f>SUM(E5:E13)</f>
        <v>34790271.480000004</v>
      </c>
      <c r="F14" s="17">
        <f>SUM(F5:F13)</f>
        <v>942916.84000000008</v>
      </c>
      <c r="G14" s="17">
        <f>G13+G12+G11+G10+G9+G8+G7+G6+G5</f>
        <v>14735184.280000001</v>
      </c>
      <c r="H14" s="17">
        <f>SUM(H5:H13)</f>
        <v>6915542.1600000001</v>
      </c>
      <c r="I14" s="17">
        <f t="shared" ref="I14:M14" si="2">I13+I12+I11+I10+I9+I8+I7+I6+I5</f>
        <v>52506304.520000003</v>
      </c>
      <c r="J14" s="17">
        <f>SUM(J5:J13)</f>
        <v>66000</v>
      </c>
      <c r="K14" s="17">
        <f>SUM(K5:K13)</f>
        <v>5000000</v>
      </c>
      <c r="L14" s="17">
        <f t="shared" si="2"/>
        <v>1429999.9999999998</v>
      </c>
      <c r="M14" s="17">
        <f t="shared" si="2"/>
        <v>800000</v>
      </c>
      <c r="N14" s="17">
        <f>SUM(N5:N13)</f>
        <v>6858725.7200000007</v>
      </c>
      <c r="O14" s="18">
        <f>O5+O6+O7+O8+O9+O10+O11+O12+O13</f>
        <v>124044945</v>
      </c>
      <c r="P14" s="5"/>
      <c r="Q14" s="5"/>
      <c r="R14" s="5"/>
      <c r="S14" s="2"/>
      <c r="T14" s="2"/>
      <c r="U14" s="2"/>
    </row>
    <row r="15" spans="1:21" x14ac:dyDescent="0.25">
      <c r="A15" s="2"/>
      <c r="B15" s="2"/>
      <c r="C15" s="2"/>
      <c r="D15" s="2"/>
      <c r="E15" s="2"/>
      <c r="H15" s="5"/>
      <c r="K15" s="5"/>
      <c r="L15" s="2"/>
      <c r="M15" s="2"/>
      <c r="N15" s="2"/>
      <c r="O15" s="2"/>
      <c r="P15" s="5"/>
      <c r="Q15" s="2"/>
      <c r="R15" s="2"/>
      <c r="S15" s="2"/>
      <c r="T15" s="2"/>
      <c r="U15" s="2"/>
    </row>
    <row r="16" spans="1:21" x14ac:dyDescent="0.25">
      <c r="A16" s="2"/>
      <c r="B16" s="2"/>
      <c r="C16" s="2"/>
      <c r="D16" s="2"/>
      <c r="E16" s="5"/>
      <c r="F16" s="5"/>
      <c r="H16" s="5"/>
      <c r="I16" s="9"/>
      <c r="J16" s="5"/>
      <c r="K16" s="2"/>
      <c r="L16" s="5"/>
      <c r="M16" s="5"/>
      <c r="N16" s="5"/>
      <c r="O16" s="2"/>
      <c r="P16" s="5"/>
      <c r="Q16" s="2"/>
      <c r="R16" s="2"/>
      <c r="S16" s="2"/>
      <c r="T16" s="2"/>
      <c r="U16" s="2"/>
    </row>
    <row r="17" spans="1:21" x14ac:dyDescent="0.25">
      <c r="A17" s="2"/>
      <c r="B17" s="2"/>
      <c r="C17" s="2"/>
      <c r="D17" s="2"/>
      <c r="E17" s="2"/>
      <c r="K17" s="2"/>
      <c r="L17" s="2"/>
      <c r="M17" s="8"/>
      <c r="N17" s="2"/>
      <c r="O17" s="2"/>
      <c r="P17" s="2"/>
      <c r="Q17" s="2"/>
      <c r="R17" s="2"/>
      <c r="S17" s="2"/>
      <c r="T17" s="2"/>
      <c r="U17" s="2"/>
    </row>
    <row r="18" spans="1:21" x14ac:dyDescent="0.25">
      <c r="A18" s="2"/>
      <c r="B18" s="2"/>
      <c r="C18" s="2"/>
      <c r="D18" s="2"/>
      <c r="E18" s="2"/>
      <c r="K18" s="2"/>
      <c r="L18" s="5"/>
      <c r="M18" s="2"/>
      <c r="N18" s="2"/>
      <c r="O18" s="2"/>
      <c r="P18" s="2"/>
      <c r="Q18" s="2"/>
      <c r="R18" s="2"/>
      <c r="S18" s="2"/>
      <c r="T18" s="2"/>
      <c r="U18" s="2"/>
    </row>
    <row r="19" spans="1:21" x14ac:dyDescent="0.25">
      <c r="A19" s="2"/>
      <c r="B19" s="2"/>
      <c r="C19" s="2"/>
      <c r="D19" s="2"/>
      <c r="E19" s="2"/>
      <c r="H19" s="5"/>
      <c r="K19" s="2"/>
      <c r="L19" s="5"/>
      <c r="M19" s="2"/>
      <c r="N19" s="2"/>
      <c r="O19" s="2"/>
      <c r="P19" s="2"/>
      <c r="Q19" s="2"/>
      <c r="R19" s="2"/>
      <c r="S19" s="2"/>
      <c r="T19" s="2"/>
      <c r="U19" s="2"/>
    </row>
    <row r="20" spans="1:21" x14ac:dyDescent="0.25">
      <c r="A20" s="2"/>
      <c r="B20" s="2"/>
      <c r="C20" s="2"/>
      <c r="D20" s="2"/>
      <c r="E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x14ac:dyDescent="0.25">
      <c r="A21" s="2"/>
      <c r="B21" s="2"/>
      <c r="C21" s="2"/>
      <c r="D21" s="2"/>
      <c r="E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2025</vt:lpstr>
      <vt:lpstr>2026</vt:lpstr>
      <vt:lpstr>2027</vt:lpstr>
      <vt:lpstr>'2025'!Область_печати</vt:lpstr>
      <vt:lpstr>'2026'!Область_печати</vt:lpstr>
      <vt:lpstr>'2027'!Область_печати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ramcs</cp:lastModifiedBy>
  <cp:lastPrinted>2025-12-03T13:07:12Z</cp:lastPrinted>
  <dcterms:created xsi:type="dcterms:W3CDTF">2017-01-11T06:31:10Z</dcterms:created>
  <dcterms:modified xsi:type="dcterms:W3CDTF">2025-12-05T06:29:03Z</dcterms:modified>
</cp:coreProperties>
</file>